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Cuadrante" sheetId="1" r:id="rId1"/>
    <sheet name="Categorías" sheetId="2" r:id="rId2"/>
  </sheets>
  <definedNames>
    <definedName name="_xlnm.Print_Area" localSheetId="0">Cuadrante!$A$1:$AI$18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P18" i="1" l="1"/>
  <c r="AO18" i="1"/>
  <c r="AN18" i="1"/>
  <c r="AM18" i="1"/>
  <c r="AL18" i="1"/>
  <c r="AK18" i="1"/>
  <c r="AP17" i="1"/>
  <c r="AO17" i="1"/>
  <c r="AN17" i="1"/>
  <c r="AM17" i="1"/>
  <c r="AL17" i="1"/>
  <c r="AK17" i="1"/>
  <c r="AP16" i="1"/>
  <c r="AO16" i="1"/>
  <c r="AN16" i="1"/>
  <c r="AM16" i="1"/>
  <c r="AL16" i="1"/>
  <c r="AK16" i="1"/>
  <c r="AP15" i="1"/>
  <c r="AO15" i="1"/>
  <c r="AN15" i="1"/>
  <c r="AM15" i="1"/>
  <c r="AL15" i="1"/>
  <c r="AK15" i="1"/>
  <c r="AP14" i="1"/>
  <c r="AO14" i="1"/>
  <c r="AN14" i="1"/>
  <c r="AM14" i="1"/>
  <c r="AL14" i="1"/>
  <c r="AK14" i="1"/>
  <c r="AP13" i="1"/>
  <c r="AO13" i="1"/>
  <c r="AN13" i="1"/>
  <c r="AM13" i="1"/>
  <c r="AL13" i="1"/>
  <c r="AK13" i="1"/>
  <c r="AP12" i="1"/>
  <c r="AO12" i="1"/>
  <c r="AN12" i="1"/>
  <c r="AM12" i="1"/>
  <c r="AL12" i="1"/>
  <c r="AK12" i="1"/>
  <c r="AO11" i="1"/>
  <c r="AP11" i="1"/>
  <c r="AN11" i="1"/>
  <c r="AM11" i="1"/>
  <c r="AL11" i="1"/>
  <c r="AK11" i="1"/>
  <c r="AF10" i="1"/>
  <c r="AF11" i="1" s="1"/>
  <c r="AE10" i="1"/>
  <c r="AE11" i="1" s="1"/>
  <c r="AD10" i="1"/>
  <c r="AD11" i="1" s="1"/>
  <c r="AG12" i="1" l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<sst xmlns="http://schemas.openxmlformats.org/spreadsheetml/2006/main" count="47" uniqueCount="39">
  <si>
    <t>Empresa</t>
  </si>
  <si>
    <t>Nombre del empleado</t>
  </si>
  <si>
    <t>Cliente</t>
  </si>
  <si>
    <t>Lugar de trabajo</t>
  </si>
  <si>
    <t>Turno de trabajo</t>
  </si>
  <si>
    <t>Abreviatura</t>
  </si>
  <si>
    <t>Puesto de trabajo</t>
  </si>
  <si>
    <t>H. Entrada</t>
  </si>
  <si>
    <t>H. Salida</t>
  </si>
  <si>
    <t>Horas/Turno</t>
  </si>
  <si>
    <t>Total Horas/Mes</t>
  </si>
  <si>
    <t>Año</t>
  </si>
  <si>
    <t>MESES</t>
  </si>
  <si>
    <t>Desplegable</t>
  </si>
  <si>
    <t>Enero (31)</t>
  </si>
  <si>
    <t>Febrero (28/29)</t>
  </si>
  <si>
    <t>Marzo (31)</t>
  </si>
  <si>
    <t>Abril (30)</t>
  </si>
  <si>
    <t>Mayo (31)</t>
  </si>
  <si>
    <t>Junio (30)</t>
  </si>
  <si>
    <t>Julio (31)</t>
  </si>
  <si>
    <t>Agosto (31)</t>
  </si>
  <si>
    <t>Septiembre (30)</t>
  </si>
  <si>
    <t>Noviembre (30)</t>
  </si>
  <si>
    <t>Diciembre (31)</t>
  </si>
  <si>
    <t>Octubre (31)</t>
  </si>
  <si>
    <t>Juan Antonio</t>
  </si>
  <si>
    <t>TN</t>
  </si>
  <si>
    <t>NM</t>
  </si>
  <si>
    <t>TN12</t>
  </si>
  <si>
    <t>MT12</t>
  </si>
  <si>
    <t>Editar para cambiar el calendario</t>
  </si>
  <si>
    <t>Turno de noche</t>
  </si>
  <si>
    <t>Turno de noche-mañana</t>
  </si>
  <si>
    <t>Turno de noche de 12h</t>
  </si>
  <si>
    <t>Turno de día de 12h</t>
  </si>
  <si>
    <t>Turno Especial</t>
  </si>
  <si>
    <t>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</si>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</sst>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[$-C0A]mmm\-yy;@"/>
    <numFmt numFmtId="165" formatCode="ddd"/>
    <numFmt numFmtId="166" formatCode="[h]:mm"/>
    <numFmt numFmtId="17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hair">
        <color theme="8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166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/>
      <protection locked="0"/>
    </xf>
    <xf numFmtId="165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175" fontId="0" fillId="0" borderId="1" xfId="0" applyNumberFormat="1" applyBorder="1" applyAlignment="1" applyProtection="1">
      <alignment horizontal="center" vertical="center"/>
      <protection locked="0"/>
    </xf>
    <xf numFmtId="175" fontId="0" fillId="0" borderId="0" xfId="0" applyNumberFormat="1" applyAlignment="1" applyProtection="1">
      <alignment horizontal="center" vertical="center"/>
      <protection locked="0"/>
    </xf>
    <xf numFmtId="1" fontId="5" fillId="4" borderId="2" xfId="1" applyNumberFormat="1" applyFont="1" applyFill="1" applyBorder="1" applyAlignment="1" applyProtection="1">
      <alignment horizontal="center" vertical="center"/>
      <protection locked="0"/>
    </xf>
    <xf numFmtId="175" fontId="5" fillId="0" borderId="2" xfId="1" applyNumberFormat="1" applyFont="1" applyBorder="1" applyAlignment="1" applyProtection="1">
      <alignment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</xdr:rowOff>
    </xdr:from>
    <xdr:to>
      <xdr:col>14</xdr:col>
      <xdr:colOff>257175</xdr:colOff>
      <xdr:row>6</xdr:row>
      <xdr:rowOff>133351</xdr:rowOff>
    </xdr:to>
    <xdr:sp macro="" textlink="">
      <xdr:nvSpPr>
        <xdr:cNvPr id="7" name="Bocadillo: ovalado 6">
          <a:extLst>
            <a:ext uri="{FF2B5EF4-FFF2-40B4-BE49-F238E27FC236}">
              <a16:creationId xmlns:a16="http://schemas.microsoft.com/office/drawing/2014/main" xmlns="" id="{4400DCDB-7A14-446B-936D-EF6A2C4D2FAD}"/>
            </a:ext>
          </a:extLst>
        </xdr:cNvPr>
        <xdr:cNvSpPr/>
      </xdr:nvSpPr>
      <xdr:spPr>
        <a:xfrm>
          <a:off x="1800225" y="1"/>
          <a:ext cx="3886200" cy="1504950"/>
        </a:xfrm>
        <a:prstGeom prst="wedgeEllipseCallout">
          <a:avLst>
            <a:gd name="adj1" fmla="val -39553"/>
            <a:gd name="adj2" fmla="val 497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1. Me</a:t>
          </a:r>
          <a:r>
            <a:rPr lang="es-ES" sz="1000" baseline="0"/>
            <a:t> gustaría que cambiando este año, aparecieran en A10 los meses correspondientes con un desplegable o algo parecido, y, al mismo tiempo, al cambiar de mes, el número de días que tiene y los días de semana (lunes, martes...) correspondientes a estos fueran los correctos. </a:t>
          </a:r>
          <a:endParaRPr lang="es-ES" sz="1000"/>
        </a:p>
      </xdr:txBody>
    </xdr:sp>
    <xdr:clientData/>
  </xdr:twoCellAnchor>
  <xdr:twoCellAnchor>
    <xdr:from>
      <xdr:col>3</xdr:col>
      <xdr:colOff>274109</xdr:colOff>
      <xdr:row>13</xdr:row>
      <xdr:rowOff>19051</xdr:rowOff>
    </xdr:from>
    <xdr:to>
      <xdr:col>10</xdr:col>
      <xdr:colOff>310092</xdr:colOff>
      <xdr:row>18</xdr:row>
      <xdr:rowOff>1</xdr:rowOff>
    </xdr:to>
    <xdr:sp macro="" textlink="">
      <xdr:nvSpPr>
        <xdr:cNvPr id="8" name="Bocadillo: ovalado 7">
          <a:extLst>
            <a:ext uri="{FF2B5EF4-FFF2-40B4-BE49-F238E27FC236}">
              <a16:creationId xmlns:a16="http://schemas.microsoft.com/office/drawing/2014/main" xmlns="" id="{9EE14217-1812-42F0-8873-6B29C26B88D4}"/>
            </a:ext>
          </a:extLst>
        </xdr:cNvPr>
        <xdr:cNvSpPr/>
      </xdr:nvSpPr>
      <xdr:spPr>
        <a:xfrm>
          <a:off x="2687109" y="3045884"/>
          <a:ext cx="2194983" cy="1145117"/>
        </a:xfrm>
        <a:prstGeom prst="wedgeEllipseCallout">
          <a:avLst>
            <a:gd name="adj1" fmla="val -45004"/>
            <a:gd name="adj2" fmla="val -4438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2. Si fuera posible, que</a:t>
          </a:r>
          <a:r>
            <a:rPr lang="es-ES" sz="1000" baseline="0"/>
            <a:t> solo se vean las tres primeras letras de cada día en minúscula.</a:t>
          </a:r>
          <a:endParaRPr lang="es-ES" sz="1000"/>
        </a:p>
      </xdr:txBody>
    </xdr:sp>
    <xdr:clientData/>
  </xdr:twoCellAnchor>
  <xdr:twoCellAnchor>
    <xdr:from>
      <xdr:col>35</xdr:col>
      <xdr:colOff>209550</xdr:colOff>
      <xdr:row>1</xdr:row>
      <xdr:rowOff>47624</xdr:rowOff>
    </xdr:from>
    <xdr:to>
      <xdr:col>42</xdr:col>
      <xdr:colOff>266700</xdr:colOff>
      <xdr:row>9</xdr:row>
      <xdr:rowOff>190499</xdr:rowOff>
    </xdr:to>
    <xdr:sp macro="" textlink="">
      <xdr:nvSpPr>
        <xdr:cNvPr id="9" name="Bocadillo: ovalado 8">
          <a:extLst>
            <a:ext uri="{FF2B5EF4-FFF2-40B4-BE49-F238E27FC236}">
              <a16:creationId xmlns:a16="http://schemas.microsoft.com/office/drawing/2014/main" xmlns="" id="{49CDB880-130D-426B-AE2C-620D5A714454}"/>
            </a:ext>
          </a:extLst>
        </xdr:cNvPr>
        <xdr:cNvSpPr/>
      </xdr:nvSpPr>
      <xdr:spPr>
        <a:xfrm>
          <a:off x="11639550" y="276224"/>
          <a:ext cx="2057400" cy="1971675"/>
        </a:xfrm>
        <a:prstGeom prst="wedgeEllipseCallout">
          <a:avLst>
            <a:gd name="adj1" fmla="val -57118"/>
            <a:gd name="adj2" fmla="val -3067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3. Esto tendría que ser la suma de horas correcta y automatizada entre la hora de entrada y salida.</a:t>
          </a:r>
        </a:p>
        <a:p>
          <a:pPr algn="l"/>
          <a:r>
            <a:rPr lang="es-ES" sz="1000"/>
            <a:t>Ojo</a:t>
          </a:r>
          <a:r>
            <a:rPr lang="es-ES" sz="1000" baseline="0"/>
            <a:t> a los turnos que empiezan un día y acaban en el siguiente.</a:t>
          </a:r>
          <a:endParaRPr lang="es-ES" sz="1000"/>
        </a:p>
      </xdr:txBody>
    </xdr:sp>
    <xdr:clientData/>
  </xdr:twoCellAnchor>
  <xdr:twoCellAnchor>
    <xdr:from>
      <xdr:col>35</xdr:col>
      <xdr:colOff>243415</xdr:colOff>
      <xdr:row>14</xdr:row>
      <xdr:rowOff>31748</xdr:rowOff>
    </xdr:from>
    <xdr:to>
      <xdr:col>43</xdr:col>
      <xdr:colOff>14815</xdr:colOff>
      <xdr:row>47</xdr:row>
      <xdr:rowOff>211667</xdr:rowOff>
    </xdr:to>
    <xdr:sp macro="" textlink="">
      <xdr:nvSpPr>
        <xdr:cNvPr id="10" name="Bocadillo: ovalado 9">
          <a:extLst>
            <a:ext uri="{FF2B5EF4-FFF2-40B4-BE49-F238E27FC236}">
              <a16:creationId xmlns:a16="http://schemas.microsoft.com/office/drawing/2014/main" xmlns="" id="{B43D886A-11F3-4567-8386-C3976CD00D97}"/>
            </a:ext>
          </a:extLst>
        </xdr:cNvPr>
        <xdr:cNvSpPr/>
      </xdr:nvSpPr>
      <xdr:spPr>
        <a:xfrm>
          <a:off x="12424832" y="3291415"/>
          <a:ext cx="2099733" cy="7863419"/>
        </a:xfrm>
        <a:prstGeom prst="wedgeEllipseCallout">
          <a:avLst>
            <a:gd name="adj1" fmla="val -57118"/>
            <a:gd name="adj2" fmla="val -3067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4. La</a:t>
          </a:r>
          <a:r>
            <a:rPr lang="es-ES" sz="1000" baseline="0"/>
            <a:t> idea sería que esta suma tuviera en cuenta las abreviaturas, las cuales estarían asociadas al turno correspondiente y, principalmente, a su número de horas, que es lo que queremos sumar en esta celda junto al resto de turnos que salgan en el calendario.</a:t>
          </a:r>
        </a:p>
        <a:p>
          <a:pPr algn="l"/>
          <a:endParaRPr lang="es-ES" sz="100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 final, cuando quitaras una abreviatura del calendario, se restarían horas del total, y cuando añadieras otra, se sumarían horas al total.</a:t>
          </a:r>
          <a:endParaRPr lang="es-ES" sz="1000">
            <a:effectLst/>
          </a:endParaRPr>
        </a:p>
        <a:p>
          <a:pPr algn="l"/>
          <a:endParaRPr lang="es-ES" sz="1000" baseline="0"/>
        </a:p>
        <a:p>
          <a:pPr algn="l"/>
          <a:endParaRPr lang="es-ES" sz="1000" baseline="0"/>
        </a:p>
        <a:p>
          <a:pPr algn="l"/>
          <a:r>
            <a:rPr lang="es-ES" sz="1000" baseline="0"/>
            <a:t>Y ojalá pudiera cambiar de arriba una abreviatura, y que siguiera funcionando todo igual, poniéndola en el calendario y sumando las horas que van asociadas a esa línea. xD</a:t>
          </a:r>
        </a:p>
        <a:p>
          <a:pPr algn="l"/>
          <a:endParaRPr lang="es-ES" sz="10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showGridLines="0" tabSelected="1" zoomScale="90" zoomScaleNormal="90" workbookViewId="0">
      <selection activeCell="A12" sqref="A12"/>
    </sheetView>
  </sheetViews>
  <sheetFormatPr baseColWidth="10" defaultColWidth="4.28515625" defaultRowHeight="18" customHeight="1" x14ac:dyDescent="0.25"/>
  <cols>
    <col min="1" max="1" width="25.7109375" style="6" customWidth="1"/>
    <col min="2" max="2" width="5.85546875" style="21" bestFit="1" customWidth="1"/>
    <col min="3" max="3" width="4.5703125" style="21" bestFit="1" customWidth="1"/>
    <col min="4" max="4" width="5" style="21" bestFit="1" customWidth="1"/>
    <col min="5" max="8" width="4.42578125" style="21" bestFit="1" customWidth="1"/>
    <col min="9" max="9" width="5" style="21" bestFit="1" customWidth="1"/>
    <col min="10" max="10" width="4.42578125" style="21" bestFit="1" customWidth="1"/>
    <col min="11" max="11" width="4.7109375" style="21" bestFit="1" customWidth="1"/>
    <col min="12" max="15" width="4.42578125" style="21" bestFit="1" customWidth="1"/>
    <col min="16" max="16" width="5" style="21" bestFit="1" customWidth="1"/>
    <col min="17" max="17" width="4.42578125" style="21" bestFit="1" customWidth="1"/>
    <col min="18" max="18" width="4.7109375" style="21" bestFit="1" customWidth="1"/>
    <col min="19" max="22" width="4.42578125" style="21" bestFit="1" customWidth="1"/>
    <col min="23" max="23" width="5" style="21" bestFit="1" customWidth="1"/>
    <col min="24" max="24" width="4.42578125" style="21" bestFit="1" customWidth="1"/>
    <col min="25" max="25" width="4.7109375" style="21" bestFit="1" customWidth="1"/>
    <col min="26" max="28" width="4.42578125" style="21" bestFit="1" customWidth="1"/>
    <col min="29" max="32" width="4.7109375" style="21" customWidth="1"/>
    <col min="33" max="37" width="4.28515625" style="6"/>
    <col min="38" max="38" width="4.85546875" style="6" bestFit="1" customWidth="1"/>
    <col min="39" max="39" width="5.28515625" style="6" customWidth="1"/>
    <col min="40" max="40" width="4.85546875" style="6" bestFit="1" customWidth="1"/>
    <col min="41" max="42" width="5.5703125" style="6" bestFit="1" customWidth="1"/>
    <col min="43" max="44" width="9.42578125" style="6" bestFit="1" customWidth="1"/>
    <col min="45" max="16384" width="4.28515625" style="6"/>
  </cols>
  <sheetData>
    <row r="1" spans="1:43" ht="18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43" ht="18" customHeight="1" x14ac:dyDescent="0.25">
      <c r="A2" s="7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8"/>
      <c r="P2" s="8"/>
      <c r="Q2" s="27" t="s">
        <v>5</v>
      </c>
      <c r="R2" s="27"/>
      <c r="S2" s="27"/>
      <c r="T2" s="27"/>
      <c r="U2" s="27" t="s">
        <v>4</v>
      </c>
      <c r="V2" s="27"/>
      <c r="W2" s="27"/>
      <c r="X2" s="27"/>
      <c r="Y2" s="27"/>
      <c r="Z2" s="27"/>
      <c r="AA2" s="27" t="s">
        <v>7</v>
      </c>
      <c r="AB2" s="27"/>
      <c r="AC2" s="27"/>
      <c r="AD2" s="27" t="s">
        <v>8</v>
      </c>
      <c r="AE2" s="27"/>
      <c r="AF2" s="27"/>
      <c r="AG2" s="27" t="s">
        <v>9</v>
      </c>
      <c r="AH2" s="27"/>
      <c r="AI2" s="27"/>
    </row>
    <row r="3" spans="1:43" ht="18" customHeight="1" x14ac:dyDescent="0.25">
      <c r="A3" s="9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8"/>
      <c r="P3" s="8"/>
      <c r="Q3" s="25" t="s">
        <v>27</v>
      </c>
      <c r="R3" s="25"/>
      <c r="S3" s="25"/>
      <c r="T3" s="25"/>
      <c r="U3" s="25" t="s">
        <v>32</v>
      </c>
      <c r="V3" s="25"/>
      <c r="W3" s="25"/>
      <c r="X3" s="25"/>
      <c r="Y3" s="25"/>
      <c r="Z3" s="25"/>
      <c r="AA3" s="24">
        <v>8.3333333333333329E-2</v>
      </c>
      <c r="AB3" s="24"/>
      <c r="AC3" s="24"/>
      <c r="AD3" s="24">
        <v>0.33333333333333331</v>
      </c>
      <c r="AE3" s="24"/>
      <c r="AF3" s="24"/>
      <c r="AG3" s="36">
        <v>6</v>
      </c>
      <c r="AH3" s="36"/>
      <c r="AI3" s="36"/>
    </row>
    <row r="4" spans="1:43" ht="18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8"/>
      <c r="P4" s="8"/>
      <c r="Q4" s="25" t="s">
        <v>28</v>
      </c>
      <c r="R4" s="25"/>
      <c r="S4" s="25"/>
      <c r="T4" s="25"/>
      <c r="U4" s="25" t="s">
        <v>33</v>
      </c>
      <c r="V4" s="25"/>
      <c r="W4" s="25"/>
      <c r="X4" s="25"/>
      <c r="Y4" s="25"/>
      <c r="Z4" s="25"/>
      <c r="AA4" s="24">
        <v>0.83333333333333337</v>
      </c>
      <c r="AB4" s="24"/>
      <c r="AC4" s="24"/>
      <c r="AD4" s="24">
        <v>0.25</v>
      </c>
      <c r="AE4" s="24"/>
      <c r="AF4" s="24"/>
      <c r="AG4" s="36">
        <v>8</v>
      </c>
      <c r="AH4" s="36"/>
      <c r="AI4" s="36"/>
    </row>
    <row r="5" spans="1:43" ht="18" customHeight="1" x14ac:dyDescent="0.25">
      <c r="A5" s="9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8"/>
      <c r="P5" s="8"/>
      <c r="Q5" s="25" t="s">
        <v>29</v>
      </c>
      <c r="R5" s="25"/>
      <c r="S5" s="25"/>
      <c r="T5" s="25"/>
      <c r="U5" s="25" t="s">
        <v>34</v>
      </c>
      <c r="V5" s="25"/>
      <c r="W5" s="25"/>
      <c r="X5" s="25"/>
      <c r="Y5" s="25"/>
      <c r="Z5" s="25"/>
      <c r="AA5" s="24">
        <v>0</v>
      </c>
      <c r="AB5" s="24"/>
      <c r="AC5" s="24"/>
      <c r="AD5" s="24">
        <v>0</v>
      </c>
      <c r="AE5" s="24"/>
      <c r="AF5" s="24"/>
      <c r="AG5" s="36">
        <v>12</v>
      </c>
      <c r="AH5" s="36"/>
      <c r="AI5" s="36"/>
    </row>
    <row r="6" spans="1:43" ht="18" customHeight="1" x14ac:dyDescent="0.25">
      <c r="A6" s="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8"/>
      <c r="P6" s="8"/>
      <c r="Q6" s="25" t="s">
        <v>30</v>
      </c>
      <c r="R6" s="25"/>
      <c r="S6" s="25"/>
      <c r="T6" s="25"/>
      <c r="U6" s="25" t="s">
        <v>35</v>
      </c>
      <c r="V6" s="25"/>
      <c r="W6" s="25"/>
      <c r="X6" s="25"/>
      <c r="Y6" s="25"/>
      <c r="Z6" s="25"/>
      <c r="AA6" s="24">
        <v>0</v>
      </c>
      <c r="AB6" s="24"/>
      <c r="AC6" s="24"/>
      <c r="AD6" s="24">
        <v>0</v>
      </c>
      <c r="AE6" s="24"/>
      <c r="AF6" s="24"/>
      <c r="AG6" s="36">
        <v>12</v>
      </c>
      <c r="AH6" s="36"/>
      <c r="AI6" s="36"/>
    </row>
    <row r="7" spans="1:43" ht="18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5"/>
      <c r="P7" s="5"/>
      <c r="Q7" s="25" t="s">
        <v>37</v>
      </c>
      <c r="R7" s="25"/>
      <c r="S7" s="25"/>
      <c r="T7" s="25"/>
      <c r="U7" s="25" t="s">
        <v>36</v>
      </c>
      <c r="V7" s="25"/>
      <c r="W7" s="25"/>
      <c r="X7" s="25"/>
      <c r="Y7" s="25"/>
      <c r="Z7" s="25"/>
      <c r="AA7" s="24" t="s">
        <v>38</v>
      </c>
      <c r="AB7" s="24"/>
      <c r="AC7" s="24"/>
      <c r="AD7" s="24" t="s">
        <v>38</v>
      </c>
      <c r="AE7" s="24"/>
      <c r="AF7" s="24"/>
      <c r="AG7" s="36">
        <v>10</v>
      </c>
      <c r="AH7" s="36"/>
      <c r="AI7" s="36"/>
      <c r="AJ7" s="13"/>
      <c r="AK7" s="13"/>
      <c r="AL7" s="13"/>
      <c r="AM7" s="13"/>
    </row>
    <row r="8" spans="1:43" ht="18" customHeight="1" x14ac:dyDescent="0.25">
      <c r="A8" s="14" t="s">
        <v>11</v>
      </c>
      <c r="B8" s="26">
        <v>2019</v>
      </c>
      <c r="C8" s="26"/>
      <c r="D8" s="22" t="s">
        <v>31</v>
      </c>
      <c r="E8" s="23"/>
      <c r="F8" s="23"/>
      <c r="G8" s="23"/>
      <c r="H8" s="23"/>
      <c r="I8" s="15"/>
      <c r="J8" s="15"/>
      <c r="K8" s="15"/>
      <c r="L8" s="15"/>
      <c r="M8" s="15"/>
      <c r="N8" s="11"/>
      <c r="O8" s="5"/>
      <c r="P8" s="5"/>
      <c r="Q8" s="25"/>
      <c r="R8" s="25"/>
      <c r="S8" s="25"/>
      <c r="T8" s="25"/>
      <c r="U8" s="25" t="s">
        <v>38</v>
      </c>
      <c r="V8" s="25"/>
      <c r="W8" s="25"/>
      <c r="X8" s="25"/>
      <c r="Y8" s="25"/>
      <c r="Z8" s="25"/>
      <c r="AA8" s="24" t="s">
        <v>38</v>
      </c>
      <c r="AB8" s="24"/>
      <c r="AC8" s="24"/>
      <c r="AD8" s="24" t="s">
        <v>38</v>
      </c>
      <c r="AE8" s="24"/>
      <c r="AF8" s="24"/>
      <c r="AG8" s="36">
        <v>0</v>
      </c>
      <c r="AH8" s="36"/>
      <c r="AI8" s="36"/>
      <c r="AJ8" s="13"/>
    </row>
    <row r="9" spans="1:43" ht="18" customHeight="1" x14ac:dyDescent="0.2">
      <c r="A9" s="16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43" ht="18" customHeight="1" x14ac:dyDescent="0.25">
      <c r="A10" s="17" t="s">
        <v>23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  <c r="N10" s="17">
        <v>13</v>
      </c>
      <c r="O10" s="17">
        <v>14</v>
      </c>
      <c r="P10" s="17">
        <v>15</v>
      </c>
      <c r="Q10" s="17">
        <v>16</v>
      </c>
      <c r="R10" s="17">
        <v>17</v>
      </c>
      <c r="S10" s="17">
        <v>18</v>
      </c>
      <c r="T10" s="17">
        <v>19</v>
      </c>
      <c r="U10" s="17">
        <v>20</v>
      </c>
      <c r="V10" s="17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32">
        <f>+IF(DAY(DATE($B$8,MATCH($A$10,Categorías!$A$2:$A$13,0),29))=29,29,"")</f>
        <v>29</v>
      </c>
      <c r="AE10" s="32">
        <f>+IF(DAY(DATE($B$8,MATCH($A$10,Categorías!$A$2:$A$13,0),30))=30,30,"")</f>
        <v>30</v>
      </c>
      <c r="AF10" s="32" t="str">
        <f>+IF(DAY(DATE($B$8,MATCH($A$10,Categorías!$A$2:$A$13,0),31))=31,31,"")</f>
        <v/>
      </c>
      <c r="AG10" s="29" t="s">
        <v>10</v>
      </c>
      <c r="AH10" s="29"/>
      <c r="AI10" s="29"/>
    </row>
    <row r="11" spans="1:43" ht="18" customHeight="1" x14ac:dyDescent="0.25">
      <c r="A11" s="18" t="s">
        <v>1</v>
      </c>
      <c r="B11" s="31">
        <f>+DATE($B$8,MATCH($A$10,Categorías!$A$2:$A$13,0),B$10)</f>
        <v>43770</v>
      </c>
      <c r="C11" s="31">
        <f>+DATE($B$8,MATCH($A$10,Categorías!$A$2:$A$13,0),C$10)</f>
        <v>43771</v>
      </c>
      <c r="D11" s="31">
        <f>+DATE($B$8,MATCH($A$10,Categorías!$A$2:$A$13,0),D$10)</f>
        <v>43772</v>
      </c>
      <c r="E11" s="31">
        <f>+DATE($B$8,MATCH($A$10,Categorías!$A$2:$A$13,0),E$10)</f>
        <v>43773</v>
      </c>
      <c r="F11" s="31">
        <f>+DATE($B$8,MATCH($A$10,Categorías!$A$2:$A$13,0),F$10)</f>
        <v>43774</v>
      </c>
      <c r="G11" s="31">
        <f>+DATE($B$8,MATCH($A$10,Categorías!$A$2:$A$13,0),G$10)</f>
        <v>43775</v>
      </c>
      <c r="H11" s="31">
        <f>+DATE($B$8,MATCH($A$10,Categorías!$A$2:$A$13,0),H$10)</f>
        <v>43776</v>
      </c>
      <c r="I11" s="31">
        <f>+DATE($B$8,MATCH($A$10,Categorías!$A$2:$A$13,0),I$10)</f>
        <v>43777</v>
      </c>
      <c r="J11" s="31">
        <f>+DATE($B$8,MATCH($A$10,Categorías!$A$2:$A$13,0),J$10)</f>
        <v>43778</v>
      </c>
      <c r="K11" s="31">
        <f>+DATE($B$8,MATCH($A$10,Categorías!$A$2:$A$13,0),K$10)</f>
        <v>43779</v>
      </c>
      <c r="L11" s="31">
        <f>+DATE($B$8,MATCH($A$10,Categorías!$A$2:$A$13,0),L$10)</f>
        <v>43780</v>
      </c>
      <c r="M11" s="31">
        <f>+DATE($B$8,MATCH($A$10,Categorías!$A$2:$A$13,0),M$10)</f>
        <v>43781</v>
      </c>
      <c r="N11" s="31">
        <f>+DATE($B$8,MATCH($A$10,Categorías!$A$2:$A$13,0),N$10)</f>
        <v>43782</v>
      </c>
      <c r="O11" s="31">
        <f>+DATE($B$8,MATCH($A$10,Categorías!$A$2:$A$13,0),O$10)</f>
        <v>43783</v>
      </c>
      <c r="P11" s="31">
        <f>+DATE($B$8,MATCH($A$10,Categorías!$A$2:$A$13,0),P$10)</f>
        <v>43784</v>
      </c>
      <c r="Q11" s="31">
        <f>+DATE($B$8,MATCH($A$10,Categorías!$A$2:$A$13,0),Q$10)</f>
        <v>43785</v>
      </c>
      <c r="R11" s="31">
        <f>+DATE($B$8,MATCH($A$10,Categorías!$A$2:$A$13,0),R$10)</f>
        <v>43786</v>
      </c>
      <c r="S11" s="31">
        <f>+DATE($B$8,MATCH($A$10,Categorías!$A$2:$A$13,0),S$10)</f>
        <v>43787</v>
      </c>
      <c r="T11" s="31">
        <f>+DATE($B$8,MATCH($A$10,Categorías!$A$2:$A$13,0),T$10)</f>
        <v>43788</v>
      </c>
      <c r="U11" s="31">
        <f>+DATE($B$8,MATCH($A$10,Categorías!$A$2:$A$13,0),U$10)</f>
        <v>43789</v>
      </c>
      <c r="V11" s="31">
        <f>+DATE($B$8,MATCH($A$10,Categorías!$A$2:$A$13,0),V$10)</f>
        <v>43790</v>
      </c>
      <c r="W11" s="31">
        <f>+DATE($B$8,MATCH($A$10,Categorías!$A$2:$A$13,0),W$10)</f>
        <v>43791</v>
      </c>
      <c r="X11" s="31">
        <f>+DATE($B$8,MATCH($A$10,Categorías!$A$2:$A$13,0),X$10)</f>
        <v>43792</v>
      </c>
      <c r="Y11" s="31">
        <f>+DATE($B$8,MATCH($A$10,Categorías!$A$2:$A$13,0),Y$10)</f>
        <v>43793</v>
      </c>
      <c r="Z11" s="31">
        <f>+DATE($B$8,MATCH($A$10,Categorías!$A$2:$A$13,0),Z$10)</f>
        <v>43794</v>
      </c>
      <c r="AA11" s="31">
        <f>+DATE($B$8,MATCH($A$10,Categorías!$A$2:$A$13,0),AA$10)</f>
        <v>43795</v>
      </c>
      <c r="AB11" s="31">
        <f>+DATE($B$8,MATCH($A$10,Categorías!$A$2:$A$13,0),AB$10)</f>
        <v>43796</v>
      </c>
      <c r="AC11" s="31">
        <f>+DATE($B$8,MATCH($A$10,Categorías!$A$2:$A$13,0),AC$10)</f>
        <v>43797</v>
      </c>
      <c r="AD11" s="31">
        <f>+IF(AD10="","",DATE($B$8,MATCH($A$10,Categorías!$A$2:$A$13,0),AD$10))</f>
        <v>43798</v>
      </c>
      <c r="AE11" s="31">
        <f>+IF(AE10="","",DATE($B$8,MATCH($A$10,Categorías!$A$2:$A$13,0),AE$10))</f>
        <v>43799</v>
      </c>
      <c r="AF11" s="31" t="str">
        <f>+IF(AF10="","",DATE($B$8,MATCH($A$10,Categorías!$A$2:$A$13,0),AF$10))</f>
        <v/>
      </c>
      <c r="AG11" s="29"/>
      <c r="AH11" s="29"/>
      <c r="AI11" s="29"/>
      <c r="AK11" s="33" t="str">
        <f>+Q3</f>
        <v>TN</v>
      </c>
      <c r="AL11" s="33" t="str">
        <f>+Q4</f>
        <v>NM</v>
      </c>
      <c r="AM11" s="33" t="str">
        <f>+Q5</f>
        <v>TN12</v>
      </c>
      <c r="AN11" s="33" t="str">
        <f>+Q6</f>
        <v>MT12</v>
      </c>
      <c r="AO11" s="37" t="str">
        <f>+Q7</f>
        <v>TE</v>
      </c>
      <c r="AP11" s="37">
        <f>+Q8</f>
        <v>0</v>
      </c>
    </row>
    <row r="12" spans="1:43" ht="18" customHeight="1" x14ac:dyDescent="0.25">
      <c r="A12" s="19" t="s">
        <v>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 t="s">
        <v>37</v>
      </c>
      <c r="S12" s="20"/>
      <c r="T12" s="20"/>
      <c r="U12" s="20"/>
      <c r="V12" s="20"/>
      <c r="W12" s="20"/>
      <c r="X12" s="20" t="s">
        <v>27</v>
      </c>
      <c r="Y12" s="20" t="s">
        <v>27</v>
      </c>
      <c r="Z12" s="20"/>
      <c r="AA12" s="20"/>
      <c r="AB12" s="20"/>
      <c r="AC12" s="20"/>
      <c r="AD12" s="20"/>
      <c r="AE12" s="20"/>
      <c r="AF12" s="20"/>
      <c r="AG12" s="34">
        <f>+AP12*AG8+AO12*AG7+AN12*AG6+AM12*AG5+AL12*AG4+AK12*AG3</f>
        <v>22</v>
      </c>
      <c r="AH12" s="28"/>
      <c r="AI12" s="28"/>
      <c r="AK12" s="6">
        <f>+COUNTIF($B12:$AF12,AK$11)</f>
        <v>2</v>
      </c>
      <c r="AL12" s="6">
        <f t="shared" ref="AL12:AP18" si="0">+COUNTIF($B12:$AF12,AL$11)</f>
        <v>0</v>
      </c>
      <c r="AM12" s="6">
        <f t="shared" si="0"/>
        <v>0</v>
      </c>
      <c r="AN12" s="6">
        <f t="shared" si="0"/>
        <v>0</v>
      </c>
      <c r="AO12" s="6">
        <f t="shared" si="0"/>
        <v>1</v>
      </c>
      <c r="AP12" s="6">
        <f t="shared" si="0"/>
        <v>0</v>
      </c>
      <c r="AQ12" s="35"/>
    </row>
    <row r="13" spans="1:43" ht="18" customHeight="1" x14ac:dyDescent="0.25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8"/>
      <c r="AH13" s="28"/>
      <c r="AI13" s="28"/>
      <c r="AK13" s="6">
        <f>+COUNTIF($B13:$AF13,AK$11)</f>
        <v>0</v>
      </c>
      <c r="AL13" s="6">
        <f t="shared" si="0"/>
        <v>0</v>
      </c>
      <c r="AM13" s="6">
        <f t="shared" si="0"/>
        <v>0</v>
      </c>
      <c r="AN13" s="6">
        <f t="shared" si="0"/>
        <v>0</v>
      </c>
      <c r="AO13" s="6">
        <f t="shared" si="0"/>
        <v>0</v>
      </c>
      <c r="AP13" s="6">
        <f t="shared" si="0"/>
        <v>0</v>
      </c>
      <c r="AQ13" s="35"/>
    </row>
    <row r="14" spans="1:43" ht="18" customHeight="1" x14ac:dyDescent="0.25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8"/>
      <c r="AH14" s="28"/>
      <c r="AI14" s="28"/>
      <c r="AK14" s="6">
        <f t="shared" ref="AK14:AP18" si="1">+COUNTIF($B14:$AF14,AK$11)</f>
        <v>0</v>
      </c>
      <c r="AL14" s="6">
        <f t="shared" si="0"/>
        <v>0</v>
      </c>
      <c r="AM14" s="6">
        <f t="shared" si="0"/>
        <v>0</v>
      </c>
      <c r="AN14" s="6">
        <f t="shared" si="0"/>
        <v>0</v>
      </c>
      <c r="AO14" s="6">
        <f t="shared" si="0"/>
        <v>0</v>
      </c>
      <c r="AP14" s="6">
        <f t="shared" si="0"/>
        <v>0</v>
      </c>
    </row>
    <row r="15" spans="1:43" ht="18" customHeight="1" x14ac:dyDescent="0.25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8"/>
      <c r="AH15" s="28"/>
      <c r="AI15" s="28"/>
      <c r="AK15" s="6">
        <f t="shared" si="1"/>
        <v>0</v>
      </c>
      <c r="AL15" s="6">
        <f t="shared" si="0"/>
        <v>0</v>
      </c>
      <c r="AM15" s="6">
        <f t="shared" si="0"/>
        <v>0</v>
      </c>
      <c r="AN15" s="6">
        <f t="shared" si="0"/>
        <v>0</v>
      </c>
      <c r="AO15" s="6">
        <f t="shared" si="0"/>
        <v>0</v>
      </c>
      <c r="AP15" s="6">
        <f t="shared" si="0"/>
        <v>0</v>
      </c>
    </row>
    <row r="16" spans="1:43" ht="18" customHeight="1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8"/>
      <c r="AH16" s="28"/>
      <c r="AI16" s="28"/>
      <c r="AK16" s="6">
        <f t="shared" si="1"/>
        <v>0</v>
      </c>
      <c r="AL16" s="6">
        <f t="shared" si="0"/>
        <v>0</v>
      </c>
      <c r="AM16" s="6">
        <f t="shared" si="0"/>
        <v>0</v>
      </c>
      <c r="AN16" s="6">
        <f t="shared" si="0"/>
        <v>0</v>
      </c>
      <c r="AO16" s="6">
        <f t="shared" si="0"/>
        <v>0</v>
      </c>
      <c r="AP16" s="6">
        <f t="shared" si="0"/>
        <v>0</v>
      </c>
    </row>
    <row r="17" spans="1:42" ht="18" customHeight="1" x14ac:dyDescent="0.25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8"/>
      <c r="AH17" s="28"/>
      <c r="AI17" s="28"/>
      <c r="AK17" s="6">
        <f t="shared" si="1"/>
        <v>0</v>
      </c>
      <c r="AL17" s="6">
        <f t="shared" si="0"/>
        <v>0</v>
      </c>
      <c r="AM17" s="6">
        <f t="shared" si="0"/>
        <v>0</v>
      </c>
      <c r="AN17" s="6">
        <f t="shared" si="0"/>
        <v>0</v>
      </c>
      <c r="AO17" s="6">
        <f t="shared" si="0"/>
        <v>0</v>
      </c>
      <c r="AP17" s="6">
        <f t="shared" si="0"/>
        <v>0</v>
      </c>
    </row>
    <row r="18" spans="1:42" ht="18" customHeight="1" x14ac:dyDescent="0.2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8"/>
      <c r="AH18" s="28"/>
      <c r="AI18" s="28"/>
      <c r="AK18" s="6">
        <f t="shared" si="1"/>
        <v>0</v>
      </c>
      <c r="AL18" s="6">
        <f t="shared" si="0"/>
        <v>0</v>
      </c>
      <c r="AM18" s="6">
        <f t="shared" si="0"/>
        <v>0</v>
      </c>
      <c r="AN18" s="6">
        <f t="shared" si="0"/>
        <v>0</v>
      </c>
      <c r="AO18" s="6">
        <f t="shared" si="0"/>
        <v>0</v>
      </c>
      <c r="AP18" s="6">
        <f t="shared" si="0"/>
        <v>0</v>
      </c>
    </row>
  </sheetData>
  <mergeCells count="48">
    <mergeCell ref="B3:N3"/>
    <mergeCell ref="B5:N5"/>
    <mergeCell ref="B6:N6"/>
    <mergeCell ref="AG13:AI13"/>
    <mergeCell ref="AG14:AI14"/>
    <mergeCell ref="AG15:AI15"/>
    <mergeCell ref="AG16:AI16"/>
    <mergeCell ref="AG17:AI17"/>
    <mergeCell ref="AG18:AI18"/>
    <mergeCell ref="AG5:AI5"/>
    <mergeCell ref="AG6:AI6"/>
    <mergeCell ref="U2:Z2"/>
    <mergeCell ref="U3:Z3"/>
    <mergeCell ref="U4:Z4"/>
    <mergeCell ref="U5:Z5"/>
    <mergeCell ref="U6:Z6"/>
    <mergeCell ref="AD3:AF3"/>
    <mergeCell ref="AD4:AF4"/>
    <mergeCell ref="AD5:AF5"/>
    <mergeCell ref="AD6:AF6"/>
    <mergeCell ref="AG10:AI11"/>
    <mergeCell ref="AG12:AI12"/>
    <mergeCell ref="AG2:AI2"/>
    <mergeCell ref="AA2:AC2"/>
    <mergeCell ref="B8:C8"/>
    <mergeCell ref="Q7:T7"/>
    <mergeCell ref="U7:Z7"/>
    <mergeCell ref="AD2:AF2"/>
    <mergeCell ref="AG3:AI3"/>
    <mergeCell ref="AG4:AI4"/>
    <mergeCell ref="Q2:T2"/>
    <mergeCell ref="Q3:T3"/>
    <mergeCell ref="Q4:T4"/>
    <mergeCell ref="Q5:T5"/>
    <mergeCell ref="Q6:T6"/>
    <mergeCell ref="AA3:AC3"/>
    <mergeCell ref="AA4:AC4"/>
    <mergeCell ref="AA5:AC5"/>
    <mergeCell ref="AA6:AC6"/>
    <mergeCell ref="B2:N2"/>
    <mergeCell ref="AA7:AC7"/>
    <mergeCell ref="AD7:AF7"/>
    <mergeCell ref="AG7:AI7"/>
    <mergeCell ref="Q8:T8"/>
    <mergeCell ref="U8:Z8"/>
    <mergeCell ref="AA8:AC8"/>
    <mergeCell ref="AD8:AF8"/>
    <mergeCell ref="AG8:AI8"/>
  </mergeCells>
  <dataValidations count="1">
    <dataValidation type="list" allowBlank="1" showInputMessage="1" showErrorMessage="1" sqref="B12:AF18">
      <formula1>$AK$11:$AP$11</formula1>
    </dataValidation>
  </dataValidations>
  <pageMargins left="0.7" right="0.7" top="0.75" bottom="0.75" header="0.3" footer="0.3"/>
  <pageSetup paperSize="9" scale="76" fitToHeight="0" orientation="landscape" horizontalDpi="0" verticalDpi="0" r:id="rId1"/>
  <ignoredErrors>
    <ignoredError sqref="B11:AC11 AD10:AF11 AK11:AP11 AG12 AK12:AP1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Categorías!$A$2:$A$13</xm:f>
          </x14:formula1>
          <xm:sqref>A10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baseColWidth="10" defaultColWidth="25.7109375" defaultRowHeight="15" x14ac:dyDescent="0.25"/>
  <cols>
    <col min="1" max="1" width="25.7109375" style="1"/>
    <col min="2" max="2" width="3.7109375" style="2" customWidth="1"/>
    <col min="3" max="16384" width="25.7109375" style="2"/>
  </cols>
  <sheetData>
    <row r="1" spans="1:1" ht="26.25" customHeight="1" x14ac:dyDescent="0.25">
      <c r="A1" s="3" t="s">
        <v>12</v>
      </c>
    </row>
    <row r="2" spans="1:1" x14ac:dyDescent="0.25">
      <c r="A2" s="4" t="s">
        <v>14</v>
      </c>
    </row>
    <row r="3" spans="1:1" x14ac:dyDescent="0.25">
      <c r="A3" s="1" t="s">
        <v>15</v>
      </c>
    </row>
    <row r="4" spans="1:1" x14ac:dyDescent="0.25">
      <c r="A4" s="1" t="s">
        <v>16</v>
      </c>
    </row>
    <row r="5" spans="1:1" x14ac:dyDescent="0.25">
      <c r="A5" s="1" t="s">
        <v>17</v>
      </c>
    </row>
    <row r="6" spans="1:1" x14ac:dyDescent="0.25">
      <c r="A6" s="1" t="s">
        <v>18</v>
      </c>
    </row>
    <row r="7" spans="1:1" x14ac:dyDescent="0.25">
      <c r="A7" s="1" t="s">
        <v>19</v>
      </c>
    </row>
    <row r="8" spans="1:1" x14ac:dyDescent="0.25">
      <c r="A8" s="1" t="s">
        <v>20</v>
      </c>
    </row>
    <row r="9" spans="1:1" x14ac:dyDescent="0.25">
      <c r="A9" s="1" t="s">
        <v>21</v>
      </c>
    </row>
    <row r="10" spans="1:1" x14ac:dyDescent="0.25">
      <c r="A10" s="1" t="s">
        <v>22</v>
      </c>
    </row>
    <row r="11" spans="1:1" x14ac:dyDescent="0.25">
      <c r="A11" s="1" t="s">
        <v>25</v>
      </c>
    </row>
    <row r="12" spans="1:1" x14ac:dyDescent="0.25">
      <c r="A12" s="1" t="s">
        <v>23</v>
      </c>
    </row>
    <row r="13" spans="1:1" x14ac:dyDescent="0.25">
      <c r="A13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Cuadrante</vt:lpstr>
      <vt:lpstr>Categorías</vt:lpstr>
      <vt:lpstr>Cuadrante!Área_de_impresión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2019-11-27T18:16:04Z</dcterms:modified>
</cp:coreProperties>
</file>